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ek Gołębiowski\Documents\SWZ-2026\SWZ+zał.-bud. chodnika dr. 1378T w m. Grzymałków\"/>
    </mc:Choice>
  </mc:AlternateContent>
  <xr:revisionPtr revIDLastSave="0" documentId="13_ncr:1_{7656952F-7C49-4D67-923D-8F54E6331A53}" xr6:coauthVersionLast="47" xr6:coauthVersionMax="47" xr10:uidLastSave="{00000000-0000-0000-0000-000000000000}"/>
  <bookViews>
    <workbookView xWindow="-120" yWindow="-120" windowWidth="29040" windowHeight="15720" xr2:uid="{39F676D4-CE93-41C0-85B5-F9F364F47540}"/>
  </bookViews>
  <sheets>
    <sheet name="koszt. ofertowy " sheetId="1" r:id="rId1"/>
  </sheets>
  <definedNames>
    <definedName name="_Hlk229997260" localSheetId="0">'koszt. ofertowy '!$A$4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0" i="1" l="1"/>
  <c r="G41" i="1"/>
  <c r="G42" i="1"/>
  <c r="G43" i="1"/>
  <c r="G44" i="1"/>
  <c r="G45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67" i="1" l="1"/>
  <c r="G68" i="1" l="1"/>
  <c r="G69" i="1"/>
</calcChain>
</file>

<file path=xl/sharedStrings.xml><?xml version="1.0" encoding="utf-8"?>
<sst xmlns="http://schemas.openxmlformats.org/spreadsheetml/2006/main" count="241" uniqueCount="183">
  <si>
    <t>Lp</t>
  </si>
  <si>
    <t>Kod</t>
  </si>
  <si>
    <t>Opis</t>
  </si>
  <si>
    <t>Jm</t>
  </si>
  <si>
    <t>Ilość robót</t>
  </si>
  <si>
    <t>Cj roboty [PLN]</t>
  </si>
  <si>
    <t>Wartość [PLN]</t>
  </si>
  <si>
    <t>45100000-8</t>
  </si>
  <si>
    <t>Przygotowanie terenu pod budowę</t>
  </si>
  <si>
    <t>BCD D-01.01.01.11.0 1</t>
  </si>
  <si>
    <t>Odtworzenie trasy i punktów wysokościowych dla liniowych robót ziemnych w terenie równinnym</t>
  </si>
  <si>
    <t>km</t>
  </si>
  <si>
    <t>BCD D-01.02.04.21.0 1</t>
  </si>
  <si>
    <t>Rozebranie nawierzchni z tłucznia kamiennego, grubość nawierzchni 15 cm</t>
  </si>
  <si>
    <t>BCD D-01.02.04.44.0 2</t>
  </si>
  <si>
    <t>Rozebranie obrzeży betonowych o wymiarach 8x30 cm, na podsypce piaskowej.</t>
  </si>
  <si>
    <t>m</t>
  </si>
  <si>
    <t>BCD D-01.02.02.12.0 1</t>
  </si>
  <si>
    <t>Mechaniczne usunięcie warstwy ziemi urodzajnej (humusu) grubość warstwy do 15 cm, na odległość do 30 m.</t>
  </si>
  <si>
    <t>BCD D-01.02.04.71.0 1</t>
  </si>
  <si>
    <t>Rozebranie części przelotowej przepustów z rur betonowych o średnicy 30-60 cm z uprzednim odkopaniem przepustów</t>
  </si>
  <si>
    <t>BCD D-05.03.11.32.0 3</t>
  </si>
  <si>
    <t>Wykonanie frezowania nawierzchni asfaltowych na zimno, średnia grubość warstwy 8 cm</t>
  </si>
  <si>
    <t>KNNR 5 0721-0100</t>
  </si>
  <si>
    <t>Mechaniczne cięcie nawierzchni z mas mineralno-asfaltowych o grubości 15 cm</t>
  </si>
  <si>
    <t>45233000-9</t>
  </si>
  <si>
    <t>JEZDNIA: Roboty w zakresie konstruowania, fundamentowania oraz wykonywania nawierzchni autostrad, dróg</t>
  </si>
  <si>
    <t>KNNR 6 0102-0600</t>
  </si>
  <si>
    <t>Koryta wykonywane na poszerzeniach jezdni lub chodników, o głębokości 30 cm w gruntach kat. V-VI Krotność=48/30 {Głębokość 48 cm}</t>
  </si>
  <si>
    <t>BCD D-04.05.01.62.0 4</t>
  </si>
  <si>
    <t>Wykonanie podbudowy z mieszanki związanej cementem C1,5/2 z wytwórni, grubość warstwy 15 cm</t>
  </si>
  <si>
    <t>BCD D-04.04.02.11.0 1</t>
  </si>
  <si>
    <t>Wykonanie podbudowy z kruszywa łamanego frakcji 0-31,50 mm, warstwa dolna, grubość warstwy po zagęszczeniu 20 cm</t>
  </si>
  <si>
    <t>BCD D-05.03.05.11.0 4</t>
  </si>
  <si>
    <t>Wykonanie warstwy wiążącej z mieszanki mineralno-asfaltowej AC 16 W dowożonej z odległości do 5 km, grubość warstwy po zagęszczeniu 5 cm</t>
  </si>
  <si>
    <t>BCD D-04.08.01.11.0 1</t>
  </si>
  <si>
    <t>Wyrównanie istniejącej nawierzchni mieszanką mineralnoasfaltową AC 11 W</t>
  </si>
  <si>
    <t>t</t>
  </si>
  <si>
    <t>BCD D-04.03.01.12.0 2</t>
  </si>
  <si>
    <t>Oczyszczenie mechaniczne warstw konstrukcyjnych ulepszonych bitumem Krotność=2</t>
  </si>
  <si>
    <t>BCD D-04.03.01.22.0 4</t>
  </si>
  <si>
    <t>Skropienie mechaniczne warstw konstrukcyjnych bitumicznych emulsją asfaltową Krotność=2</t>
  </si>
  <si>
    <t>BCD D-05.03.05.21.0 5</t>
  </si>
  <si>
    <t>Wykonanie warstwy ścieralnej z mieszanki mineralno-asfaltowej AC 11 S, grubość warstwy po zagęszczeniu 4 cm</t>
  </si>
  <si>
    <t>CHODNIK: Roboty w zakresie konstruowania, fundamentowania oraz wykonywania nawierzchni autostrad, dróg</t>
  </si>
  <si>
    <t>BCD D-04.01.01.13.0 1</t>
  </si>
  <si>
    <t>Koryto wykonywane mechanicznie na całej szerokości chodnika w gruntach kat. II-IV z odwozem gruntu Krotność=36/30 {grubość warstw 36cm}</t>
  </si>
  <si>
    <t>BCD D-04.05.01.61.0 1</t>
  </si>
  <si>
    <t>Wykonanie podbudowy z mieszanki związanej cementem C1,5/2 z wytwórni, grubość warstwy 10 cm</t>
  </si>
  <si>
    <t>Wykonanie podbudowy z kruszywa łamanego frakcji 0-31,50 mm, warstwa dolna, grubość warstwy po zagęszczeniu 15 cm</t>
  </si>
  <si>
    <t>BCD D-05.03.23.15.0 3</t>
  </si>
  <si>
    <t>Nawierzchnia z kostki brukowej betonowej szarej o grubości 8 cm na podsypce cementowo-piaskowej, spoiny wypełnione piaskiem</t>
  </si>
  <si>
    <t>BCD D-08.01.01.11.0 4</t>
  </si>
  <si>
    <t>Ustawienie krawężników betonowych o wymiarach 15x30 cm wraz z wykonaniem ławy z oporem z betonu C12/15</t>
  </si>
  <si>
    <t>BCD D-08.03.01.12.0 5</t>
  </si>
  <si>
    <t>Ustawienie obrzeży betonowych o wymiarach 8x30 cm na ławie z oporem z betonu C8/10, spoiny wypełnione zaprawą cementową</t>
  </si>
  <si>
    <t>Ściek przykrawężnikowy z kostki brukowej betonowej szarej o grubości 8 cm na ławie betonowej</t>
  </si>
  <si>
    <t>ZJAZDY. Roboty w zakresie konstruowania, fundamentowania oraz wykonywania nawierzchni autostrad, dróg</t>
  </si>
  <si>
    <t>BCD D-04.04.02.12.0 1</t>
  </si>
  <si>
    <t>BCD D-05.03.23.15.0 4</t>
  </si>
  <si>
    <t>Nawierzchnia z kostki brukowej betonowej kolorowej o grubości 8 cm na podsypce cementowo-piaskowej, spoiny wypełnione piaskiem</t>
  </si>
  <si>
    <t>ODWODNIENIE. Roboty w zakresie konstruowania, fundamentowania oraz wykonywania nawierzchni autostrad, dróg</t>
  </si>
  <si>
    <t>BCD D-02.01.01.13.0 1</t>
  </si>
  <si>
    <t>Wykopy wykonywane mechanicznie w gruncie kat. I-II z transportem urobku na odkład samochodami wraz z uformowaniem i wyrównaniem skarp na odkładzie</t>
  </si>
  <si>
    <t>BCD D-02.03.01.18.0 2</t>
  </si>
  <si>
    <t>Nasypy wykonywane mechanicznie z gruntów kat. I-II z transportem zakupionego gruntu samochodami na odległość 10 km wraz z formowaniem i zagęszczeniem nasypu i zwilżeniem w miarę potrzeby warstw zagęszczanych wodą</t>
  </si>
  <si>
    <t>KNNR 11 0405-0300</t>
  </si>
  <si>
    <t>Montaż studni rewizyjnych z kręgów betonowych o średnicy 1000 mm w gotowych wykopach o gł. 2 m</t>
  </si>
  <si>
    <t>studnia</t>
  </si>
  <si>
    <t>KNNR 4 1308-0501</t>
  </si>
  <si>
    <t>Montaż kanałów z rur PP, łączonych na wcisk, o średnicy 315 mm</t>
  </si>
  <si>
    <t>BCD D-03.02.01.41.0 1</t>
  </si>
  <si>
    <t>Wykonanie studzienek ściekowych o średnicy 50 cm z osadnikiem bez syfonu (komplet wraz z żeliwną kratą krawężnikową klasy D400)</t>
  </si>
  <si>
    <t>szt.</t>
  </si>
  <si>
    <t>BCD D-03.02.01.23.0 1</t>
  </si>
  <si>
    <t>Montaż przykanalików z rur PVC o średnicy 20 cm długość do 15 m</t>
  </si>
  <si>
    <t>KNNR 4 1430-0100</t>
  </si>
  <si>
    <t>Wykonanie różnych elementów betonowych drobnowymiarowych o objętości do 1,5 m3 (podłoże pod studnie i wpusty)</t>
  </si>
  <si>
    <t>KNR 2-01 0610-0600</t>
  </si>
  <si>
    <t>Podsypka filtracyjna z mieszanki żwirowo-piaskowej w gotowym suchym wykopie</t>
  </si>
  <si>
    <t>KNNR 11 0501-0500</t>
  </si>
  <si>
    <t>Wykonanie obsypki z kruszyw naturalnych dowiezionych</t>
  </si>
  <si>
    <t>OZNAKOWANIE I URZĄDZENIA BRD. Roboty w zakresie konstruowania, fundamentowania oraz wykonywania nawierzchni autostrad, dróg</t>
  </si>
  <si>
    <t>BCD D-01.02.04.83.0 1</t>
  </si>
  <si>
    <t>Zdjęcie tarcz znaków drogowych</t>
  </si>
  <si>
    <t>BCD D-01.02.04.81.0 1</t>
  </si>
  <si>
    <t>Rozebranie słupków do znaków drogowych zamocowanych w podłożu gruntowym</t>
  </si>
  <si>
    <t>BCD D-07.02.01.41.0 2</t>
  </si>
  <si>
    <t>Ustawienie słupów z rur stalowych o średnicy 70 mm dla znaków drogowych, wraz z wykonaniem i zasypaniem dołów z ubiciem warstwami</t>
  </si>
  <si>
    <t>BCD D-07.02.01.44.3 7</t>
  </si>
  <si>
    <t>Przymocowanie do gotowych słupów tarczy znaków drogowych z blachy ocynkowanej, średnich typ A (trójkątny o boku 900 mm), folia odblaskowa I generacji (A-30; A-16)</t>
  </si>
  <si>
    <t>BCD D-07.02.01.44.4 7</t>
  </si>
  <si>
    <t>Przymocowanie do gotowych słupów tarczy znaków drogowych z blachy ocynkowanej, średnich typ B, folia odblaskowa II generacji (B-20)</t>
  </si>
  <si>
    <t>BCD D-07.02.01.44.5 2</t>
  </si>
  <si>
    <t>Przymocowanie do gotowych słupów tarczy znaków drogowych z blachy ocynkowanej, średnich i małych typ D (prostokątny 600x900 mm), folia odblaskowa I generacji (D-1; D-6)</t>
  </si>
  <si>
    <t>BCD D-07.02.01.46.1 1</t>
  </si>
  <si>
    <t>Przymocowanie do gotowych słupków tablic znaków drogowych kierunkowych typ E z blachy ocynkowanej, folia odblaskowa I generacji (E-10)</t>
  </si>
  <si>
    <t>BCD D-07.02.01.46.1 7</t>
  </si>
  <si>
    <t>Przymocowanie do gotowych słupków tabliczek do znaków drogowych typ T z blachy aluminiowej, folia odblaskowa I generacji (T-6a/c; T-16)</t>
  </si>
  <si>
    <t>BCD D-07.01.01.13.0 1</t>
  </si>
  <si>
    <t>Oznakowanie poziome jezdni farbą akrylową białą, linie na skrzyżowaniach i przejściach dla pieszych, malowane mechanicznie</t>
  </si>
  <si>
    <t>BCD D-07.01.01.11.0 1</t>
  </si>
  <si>
    <t>Oznakowanie poziome jezdni farbą akrylową białą, linie segregacyjne i krawędzie ciągłe, malowane mechanicznie (P-14)</t>
  </si>
  <si>
    <t>BCD D-07.02.03.11.0 1</t>
  </si>
  <si>
    <t>Demontaż słupków prowadzących z tworzyw sztucznych (U-1a)</t>
  </si>
  <si>
    <t>KALKULACJA WŁASNA</t>
  </si>
  <si>
    <t>Opracowanie i zatwierdzenie Projektu stałej organizacji ruchu</t>
  </si>
  <si>
    <t>ROBOTY WYKOŃCZENIOWE. Roboty w zakresie konstruowania, fundamentowania oraz wykonywania nawierzchni autostrad, dróg</t>
  </si>
  <si>
    <t>BCD D-06.01.01.21.0 3</t>
  </si>
  <si>
    <t>Humusowanie z obsianiem skarp o szerokości do 1 m przy grubości warstwy ziemi urodzajnej (humusu) 5 cm z dowozem ziemi urodzajnej</t>
  </si>
  <si>
    <t>BCD D-03.06.01.21.0 1</t>
  </si>
  <si>
    <t>Regulacja pionowa studzienek rewizyjnych, nadbudowa wykonana betonem</t>
  </si>
  <si>
    <t>Roboty pomiarowe - INWENTARYZACJA POWYKONAWCZA</t>
  </si>
  <si>
    <t>KNR 2-33 0701-0800</t>
  </si>
  <si>
    <t>Uzupełnienie masą zalewową</t>
  </si>
  <si>
    <t>1.1</t>
  </si>
  <si>
    <t>4.2</t>
  </si>
  <si>
    <t>4.4</t>
  </si>
  <si>
    <t>2.1</t>
  </si>
  <si>
    <t>1.3</t>
  </si>
  <si>
    <t>1.6</t>
  </si>
  <si>
    <t>5.1</t>
  </si>
  <si>
    <t>1.2</t>
  </si>
  <si>
    <t>5.3</t>
  </si>
  <si>
    <t>4.5</t>
  </si>
  <si>
    <t>1.4</t>
  </si>
  <si>
    <t>1.5</t>
  </si>
  <si>
    <t>1.7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</si>
  <si>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</si>
  <si>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</si>
  <si>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</si>
  <si>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</si>
  <si>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</si>
  <si>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</si>
  <si>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</si>
  <si>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</si>
  <si>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</si>
  <si>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</si>
  <si>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</si>
  <si>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</si>
  <si>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</si>
  <si>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</si>
  <si>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4.</t>
  </si>
  <si>
    <t>2.</t>
  </si>
  <si>
    <t>3.</t>
  </si>
  <si>
    <t>1.</t>
  </si>
  <si>
    <t>4.1</t>
  </si>
  <si>
    <t>5.5</t>
  </si>
  <si>
    <t>4.3</t>
  </si>
  <si>
    <t>5.</t>
  </si>
  <si>
    <t>6.</t>
  </si>
  <si>
    <t>6.2</t>
  </si>
  <si>
    <t>5.2</t>
  </si>
  <si>
    <t>5.4</t>
  </si>
  <si>
    <t>5.6</t>
  </si>
  <si>
    <t>5.7</t>
  </si>
  <si>
    <t>5.8</t>
  </si>
  <si>
    <t>5.9</t>
  </si>
  <si>
    <t>6.1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</si>
  <si>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</si>
  <si>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</si>
  <si>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</si>
  <si>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</si>
  <si>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</si>
  <si>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</si>
  <si>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</si>
  <si>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</si>
  <si>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</si>
  <si>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</si>
  <si>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</t>
  </si>
  <si>
    <t>7.1</t>
  </si>
  <si>
    <t>7.2</t>
  </si>
  <si>
    <t>7.3</t>
  </si>
  <si>
    <t>7.4</t>
  </si>
  <si>
    <r>
      <t>m</t>
    </r>
    <r>
      <rPr>
        <vertAlign val="superscript"/>
        <sz val="10"/>
        <color rgb="FF000000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</si>
  <si>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color rgb="FF000000"/>
        <rFont val="Calibri"/>
        <family val="2"/>
        <charset val="238"/>
        <scheme val="minor"/>
      </rPr>
      <t>3</t>
    </r>
  </si>
  <si>
    <t>Koryto wykonywane mechanicznie na całej szerokości jezdnii zjazdów w gruntach kat. II-IV, głębokość koryta 46 cm z odwozem gruntu
Krotność=46/30 {grubość warst 46cm}</t>
  </si>
  <si>
    <t>VAT 23%</t>
  </si>
  <si>
    <t xml:space="preserve">RAZEM BRUTTO </t>
  </si>
  <si>
    <t>RAZEM NETTO</t>
  </si>
  <si>
    <t xml:space="preserve">KOSZTORYS OFERTOWY </t>
  </si>
  <si>
    <t>Budowa chodnika w ciągu drogi powiatowej nr 1378T Stąporków-Mniów-Ruda Strawczyńska w m. Grzymałków, 
ul. Świętokrzyska na odcinku od sklepu Lewiatan do skrzyżowania z drogą gminną - ul. Majowa
- od km: 22+741 do km: 22+960</t>
  </si>
  <si>
    <t>ZAŁ.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</si>
</sst>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vertAlign val="superscript"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1"/>
    </xf>
    <xf numFmtId="4" fontId="5" fillId="0" borderId="6" xfId="0" applyNumberFormat="1" applyFont="1" applyBorder="1" applyAlignment="1">
      <alignment horizontal="righ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1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F4B50-6029-4AD8-92F4-61078F6AD5B3}">
  <dimension ref="A1:G69"/>
  <sheetViews>
    <sheetView showZeros="0" tabSelected="1" topLeftCell="A52" zoomScaleNormal="100" workbookViewId="0">
      <selection activeCell="G2" sqref="G2"/>
    </sheetView>
  </sheetViews>
  <sheetFormatPr defaultRowHeight="15" x14ac:dyDescent="0.25"/>
  <cols>
    <col min="1" max="1" width="4.42578125" bestFit="1" customWidth="1"/>
    <col min="2" max="2" width="13.28515625" customWidth="1"/>
    <col min="3" max="3" width="45.5703125" customWidth="1"/>
    <col min="4" max="4" width="6.140625" customWidth="1"/>
    <col min="5" max="5" width="7.28515625" customWidth="1"/>
    <col min="6" max="6" width="8.85546875" bestFit="1" customWidth="1"/>
    <col min="7" max="7" width="10.42578125" customWidth="1"/>
  </cols>
  <sheetData>
    <row r="1" spans="1:7" x14ac:dyDescent="0.25">
      <c r="G1" s="27" t="s">
        <v>182</v>
      </c>
    </row>
    <row r="2" spans="1:7" ht="15.75" x14ac:dyDescent="0.25">
      <c r="C2" s="28" t="s">
        <v>180</v>
      </c>
    </row>
    <row r="4" spans="1:7" ht="39" customHeight="1" x14ac:dyDescent="0.25">
      <c r="A4" s="34" t="s">
        <v>181</v>
      </c>
      <c r="B4" s="34"/>
      <c r="C4" s="34"/>
      <c r="D4" s="34"/>
      <c r="E4" s="34"/>
      <c r="F4" s="34"/>
      <c r="G4" s="34"/>
    </row>
    <row r="6" spans="1:7" ht="24" x14ac:dyDescent="0.25">
      <c r="A6" s="33" t="s">
        <v>0</v>
      </c>
      <c r="B6" s="33" t="s">
        <v>1</v>
      </c>
      <c r="C6" s="33" t="s">
        <v>2</v>
      </c>
      <c r="D6" s="33" t="s">
        <v>3</v>
      </c>
      <c r="E6" s="33" t="s">
        <v>4</v>
      </c>
      <c r="F6" s="33" t="s">
        <v>5</v>
      </c>
      <c r="G6" s="33" t="s">
        <v>6</v>
      </c>
    </row>
    <row r="7" spans="1:7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</row>
    <row r="8" spans="1:7" x14ac:dyDescent="0.25">
      <c r="A8" s="7" t="s">
        <v>145</v>
      </c>
      <c r="B8" s="3" t="s">
        <v>7</v>
      </c>
      <c r="C8" s="29" t="s">
        <v>8</v>
      </c>
      <c r="D8" s="3"/>
      <c r="E8" s="4"/>
      <c r="F8" s="4"/>
      <c r="G8" s="4"/>
    </row>
    <row r="9" spans="1:7" ht="25.5" x14ac:dyDescent="0.25">
      <c r="A9" s="8" t="s">
        <v>115</v>
      </c>
      <c r="B9" s="5" t="s">
        <v>9</v>
      </c>
      <c r="C9" s="30" t="s">
        <v>10</v>
      </c>
      <c r="D9" s="2" t="s">
        <v>11</v>
      </c>
      <c r="E9" s="10">
        <v>0.219</v>
      </c>
      <c r="F9" s="6"/>
      <c r="G9" s="6">
        <f>ROUND(E9*F9,2)</f>
        <v>0</v>
      </c>
    </row>
    <row r="10" spans="1:7" ht="25.5" x14ac:dyDescent="0.25">
      <c r="A10" s="8" t="s">
        <v>122</v>
      </c>
      <c r="B10" s="5" t="s">
        <v>12</v>
      </c>
      <c r="C10" s="30" t="s">
        <v>13</v>
      </c>
      <c r="D10" s="2" t="s">
        <v>174</v>
      </c>
      <c r="E10" s="6">
        <v>44</v>
      </c>
      <c r="F10" s="6"/>
      <c r="G10" s="6">
        <f t="shared" ref="G10:G66" si="0">ROUND(E10*F10,2)</f>
        <v>0</v>
      </c>
    </row>
    <row r="11" spans="1:7" ht="25.5" x14ac:dyDescent="0.25">
      <c r="A11" s="8" t="s">
        <v>119</v>
      </c>
      <c r="B11" s="5" t="s">
        <v>14</v>
      </c>
      <c r="C11" s="30" t="s">
        <v>15</v>
      </c>
      <c r="D11" s="2" t="s">
        <v>16</v>
      </c>
      <c r="E11" s="6">
        <v>4</v>
      </c>
      <c r="F11" s="6"/>
      <c r="G11" s="6">
        <f t="shared" si="0"/>
        <v>0</v>
      </c>
    </row>
    <row r="12" spans="1:7" ht="38.25" x14ac:dyDescent="0.25">
      <c r="A12" s="8" t="s">
        <v>125</v>
      </c>
      <c r="B12" s="5" t="s">
        <v>17</v>
      </c>
      <c r="C12" s="30" t="s">
        <v>18</v>
      </c>
      <c r="D12" s="2" t="s">
        <v>175</v>
      </c>
      <c r="E12" s="6">
        <v>131.4</v>
      </c>
      <c r="F12" s="6"/>
      <c r="G12" s="6">
        <f t="shared" si="0"/>
        <v>0</v>
      </c>
    </row>
    <row r="13" spans="1:7" ht="38.25" x14ac:dyDescent="0.25">
      <c r="A13" s="8" t="s">
        <v>126</v>
      </c>
      <c r="B13" s="5" t="s">
        <v>19</v>
      </c>
      <c r="C13" s="30" t="s">
        <v>20</v>
      </c>
      <c r="D13" s="2" t="s">
        <v>16</v>
      </c>
      <c r="E13" s="6">
        <v>37</v>
      </c>
      <c r="F13" s="6"/>
      <c r="G13" s="6">
        <f t="shared" si="0"/>
        <v>0</v>
      </c>
    </row>
    <row r="14" spans="1:7" ht="25.5" x14ac:dyDescent="0.25">
      <c r="A14" s="8" t="s">
        <v>120</v>
      </c>
      <c r="B14" s="5" t="s">
        <v>21</v>
      </c>
      <c r="C14" s="30" t="s">
        <v>22</v>
      </c>
      <c r="D14" s="2" t="s">
        <v>174</v>
      </c>
      <c r="E14" s="6">
        <v>18</v>
      </c>
      <c r="F14" s="6"/>
      <c r="G14" s="6">
        <f t="shared" si="0"/>
        <v>0</v>
      </c>
    </row>
    <row r="15" spans="1:7" ht="25.5" x14ac:dyDescent="0.25">
      <c r="A15" s="8" t="s">
        <v>127</v>
      </c>
      <c r="B15" s="5" t="s">
        <v>23</v>
      </c>
      <c r="C15" s="30" t="s">
        <v>24</v>
      </c>
      <c r="D15" s="2" t="s">
        <v>16</v>
      </c>
      <c r="E15" s="6">
        <v>219</v>
      </c>
      <c r="F15" s="6"/>
      <c r="G15" s="6">
        <f t="shared" si="0"/>
        <v>0</v>
      </c>
    </row>
    <row r="16" spans="1:7" ht="38.25" x14ac:dyDescent="0.25">
      <c r="A16" s="7" t="s">
        <v>143</v>
      </c>
      <c r="B16" s="3" t="s">
        <v>25</v>
      </c>
      <c r="C16" s="29" t="s">
        <v>26</v>
      </c>
      <c r="D16" s="9"/>
      <c r="E16" s="4"/>
      <c r="F16" s="4"/>
      <c r="G16" s="4">
        <f t="shared" si="0"/>
        <v>0</v>
      </c>
    </row>
    <row r="17" spans="1:7" ht="38.25" x14ac:dyDescent="0.25">
      <c r="A17" s="8" t="s">
        <v>118</v>
      </c>
      <c r="B17" s="5" t="s">
        <v>27</v>
      </c>
      <c r="C17" s="30" t="s">
        <v>28</v>
      </c>
      <c r="D17" s="2" t="s">
        <v>174</v>
      </c>
      <c r="E17" s="6">
        <v>18</v>
      </c>
      <c r="F17" s="6"/>
      <c r="G17" s="6">
        <f t="shared" si="0"/>
        <v>0</v>
      </c>
    </row>
    <row r="18" spans="1:7" ht="25.5" x14ac:dyDescent="0.25">
      <c r="A18" s="8" t="s">
        <v>128</v>
      </c>
      <c r="B18" s="5" t="s">
        <v>29</v>
      </c>
      <c r="C18" s="30" t="s">
        <v>30</v>
      </c>
      <c r="D18" s="2" t="s">
        <v>174</v>
      </c>
      <c r="E18" s="6">
        <v>18</v>
      </c>
      <c r="F18" s="6"/>
      <c r="G18" s="6">
        <f t="shared" si="0"/>
        <v>0</v>
      </c>
    </row>
    <row r="19" spans="1:7" ht="38.25" x14ac:dyDescent="0.25">
      <c r="A19" s="8" t="s">
        <v>129</v>
      </c>
      <c r="B19" s="5" t="s">
        <v>31</v>
      </c>
      <c r="C19" s="30" t="s">
        <v>32</v>
      </c>
      <c r="D19" s="2" t="s">
        <v>174</v>
      </c>
      <c r="E19" s="6">
        <v>18</v>
      </c>
      <c r="F19" s="6"/>
      <c r="G19" s="6">
        <f t="shared" si="0"/>
        <v>0</v>
      </c>
    </row>
    <row r="20" spans="1:7" ht="38.25" x14ac:dyDescent="0.25">
      <c r="A20" s="8" t="s">
        <v>130</v>
      </c>
      <c r="B20" s="5" t="s">
        <v>33</v>
      </c>
      <c r="C20" s="30" t="s">
        <v>34</v>
      </c>
      <c r="D20" s="2" t="s">
        <v>174</v>
      </c>
      <c r="E20" s="6">
        <v>18</v>
      </c>
      <c r="F20" s="6"/>
      <c r="G20" s="6">
        <f t="shared" si="0"/>
        <v>0</v>
      </c>
    </row>
    <row r="21" spans="1:7" ht="25.5" x14ac:dyDescent="0.25">
      <c r="A21" s="8" t="s">
        <v>131</v>
      </c>
      <c r="B21" s="5" t="s">
        <v>35</v>
      </c>
      <c r="C21" s="30" t="s">
        <v>36</v>
      </c>
      <c r="D21" s="2" t="s">
        <v>37</v>
      </c>
      <c r="E21" s="6">
        <v>18</v>
      </c>
      <c r="F21" s="6"/>
      <c r="G21" s="6">
        <f t="shared" si="0"/>
        <v>0</v>
      </c>
    </row>
    <row r="22" spans="1:7" ht="25.5" x14ac:dyDescent="0.25">
      <c r="A22" s="8" t="s">
        <v>132</v>
      </c>
      <c r="B22" s="5" t="s">
        <v>38</v>
      </c>
      <c r="C22" s="30" t="s">
        <v>39</v>
      </c>
      <c r="D22" s="2" t="s">
        <v>174</v>
      </c>
      <c r="E22" s="6">
        <v>18</v>
      </c>
      <c r="F22" s="6"/>
      <c r="G22" s="6">
        <f t="shared" si="0"/>
        <v>0</v>
      </c>
    </row>
    <row r="23" spans="1:7" ht="25.5" x14ac:dyDescent="0.25">
      <c r="A23" s="8" t="s">
        <v>133</v>
      </c>
      <c r="B23" s="5" t="s">
        <v>40</v>
      </c>
      <c r="C23" s="30" t="s">
        <v>41</v>
      </c>
      <c r="D23" s="2" t="s">
        <v>174</v>
      </c>
      <c r="E23" s="6">
        <v>18</v>
      </c>
      <c r="F23" s="6"/>
      <c r="G23" s="6">
        <f t="shared" si="0"/>
        <v>0</v>
      </c>
    </row>
    <row r="24" spans="1:7" ht="38.25" x14ac:dyDescent="0.25">
      <c r="A24" s="8" t="s">
        <v>134</v>
      </c>
      <c r="B24" s="5" t="s">
        <v>42</v>
      </c>
      <c r="C24" s="30" t="s">
        <v>43</v>
      </c>
      <c r="D24" s="2" t="s">
        <v>174</v>
      </c>
      <c r="E24" s="6">
        <v>18</v>
      </c>
      <c r="F24" s="6"/>
      <c r="G24" s="6">
        <f t="shared" si="0"/>
        <v>0</v>
      </c>
    </row>
    <row r="25" spans="1:7" ht="38.25" x14ac:dyDescent="0.25">
      <c r="A25" s="7" t="s">
        <v>144</v>
      </c>
      <c r="B25" s="3" t="s">
        <v>25</v>
      </c>
      <c r="C25" s="29" t="s">
        <v>44</v>
      </c>
      <c r="D25" s="9"/>
      <c r="E25" s="4"/>
      <c r="F25" s="4"/>
      <c r="G25" s="4">
        <f t="shared" si="0"/>
        <v>0</v>
      </c>
    </row>
    <row r="26" spans="1:7" ht="38.25" x14ac:dyDescent="0.25">
      <c r="A26" s="8" t="s">
        <v>135</v>
      </c>
      <c r="B26" s="5" t="s">
        <v>45</v>
      </c>
      <c r="C26" s="30" t="s">
        <v>46</v>
      </c>
      <c r="D26" s="2" t="s">
        <v>174</v>
      </c>
      <c r="E26" s="6">
        <v>453.1</v>
      </c>
      <c r="F26" s="6"/>
      <c r="G26" s="6">
        <f t="shared" si="0"/>
        <v>0</v>
      </c>
    </row>
    <row r="27" spans="1:7" ht="25.5" x14ac:dyDescent="0.25">
      <c r="A27" s="8" t="s">
        <v>136</v>
      </c>
      <c r="B27" s="5" t="s">
        <v>47</v>
      </c>
      <c r="C27" s="30" t="s">
        <v>48</v>
      </c>
      <c r="D27" s="2" t="s">
        <v>174</v>
      </c>
      <c r="E27" s="6">
        <v>354.6</v>
      </c>
      <c r="F27" s="6"/>
      <c r="G27" s="6">
        <f t="shared" si="0"/>
        <v>0</v>
      </c>
    </row>
    <row r="28" spans="1:7" ht="38.25" x14ac:dyDescent="0.25">
      <c r="A28" s="8" t="s">
        <v>137</v>
      </c>
      <c r="B28" s="5" t="s">
        <v>31</v>
      </c>
      <c r="C28" s="30" t="s">
        <v>49</v>
      </c>
      <c r="D28" s="2" t="s">
        <v>174</v>
      </c>
      <c r="E28" s="6">
        <v>354.6</v>
      </c>
      <c r="F28" s="6"/>
      <c r="G28" s="6">
        <f t="shared" si="0"/>
        <v>0</v>
      </c>
    </row>
    <row r="29" spans="1:7" ht="38.25" x14ac:dyDescent="0.25">
      <c r="A29" s="8" t="s">
        <v>138</v>
      </c>
      <c r="B29" s="5" t="s">
        <v>50</v>
      </c>
      <c r="C29" s="30" t="s">
        <v>51</v>
      </c>
      <c r="D29" s="2" t="s">
        <v>174</v>
      </c>
      <c r="E29" s="6">
        <v>390.06</v>
      </c>
      <c r="F29" s="6"/>
      <c r="G29" s="6">
        <f t="shared" si="0"/>
        <v>0</v>
      </c>
    </row>
    <row r="30" spans="1:7" ht="38.25" x14ac:dyDescent="0.25">
      <c r="A30" s="8" t="s">
        <v>139</v>
      </c>
      <c r="B30" s="5" t="s">
        <v>52</v>
      </c>
      <c r="C30" s="30" t="s">
        <v>53</v>
      </c>
      <c r="D30" s="2" t="s">
        <v>16</v>
      </c>
      <c r="E30" s="6">
        <v>240.9</v>
      </c>
      <c r="F30" s="6"/>
      <c r="G30" s="6">
        <f t="shared" si="0"/>
        <v>0</v>
      </c>
    </row>
    <row r="31" spans="1:7" ht="38.25" x14ac:dyDescent="0.25">
      <c r="A31" s="8" t="s">
        <v>140</v>
      </c>
      <c r="B31" s="5" t="s">
        <v>54</v>
      </c>
      <c r="C31" s="30" t="s">
        <v>55</v>
      </c>
      <c r="D31" s="2" t="s">
        <v>16</v>
      </c>
      <c r="E31" s="6">
        <v>223.3</v>
      </c>
      <c r="F31" s="6"/>
      <c r="G31" s="6">
        <f t="shared" si="0"/>
        <v>0</v>
      </c>
    </row>
    <row r="32" spans="1:7" ht="25.5" x14ac:dyDescent="0.25">
      <c r="A32" s="8" t="s">
        <v>141</v>
      </c>
      <c r="B32" s="5" t="s">
        <v>50</v>
      </c>
      <c r="C32" s="30" t="s">
        <v>56</v>
      </c>
      <c r="D32" s="2" t="s">
        <v>174</v>
      </c>
      <c r="E32" s="6">
        <v>48.18</v>
      </c>
      <c r="F32" s="6"/>
      <c r="G32" s="6">
        <f t="shared" si="0"/>
        <v>0</v>
      </c>
    </row>
    <row r="33" spans="1:7" ht="38.25" x14ac:dyDescent="0.25">
      <c r="A33" s="7" t="s">
        <v>142</v>
      </c>
      <c r="B33" s="3" t="s">
        <v>25</v>
      </c>
      <c r="C33" s="29" t="s">
        <v>57</v>
      </c>
      <c r="D33" s="9"/>
      <c r="E33" s="4"/>
      <c r="F33" s="4"/>
      <c r="G33" s="4">
        <f t="shared" si="0"/>
        <v>0</v>
      </c>
    </row>
    <row r="34" spans="1:7" ht="51" x14ac:dyDescent="0.25">
      <c r="A34" s="8" t="s">
        <v>146</v>
      </c>
      <c r="B34" s="5" t="s">
        <v>45</v>
      </c>
      <c r="C34" s="31" t="s">
        <v>176</v>
      </c>
      <c r="D34" s="2" t="s">
        <v>174</v>
      </c>
      <c r="E34" s="6">
        <v>91</v>
      </c>
      <c r="F34" s="6"/>
      <c r="G34" s="6">
        <f t="shared" si="0"/>
        <v>0</v>
      </c>
    </row>
    <row r="35" spans="1:7" ht="25.5" x14ac:dyDescent="0.25">
      <c r="A35" s="8" t="s">
        <v>116</v>
      </c>
      <c r="B35" s="5" t="s">
        <v>29</v>
      </c>
      <c r="C35" s="31" t="s">
        <v>30</v>
      </c>
      <c r="D35" s="2" t="s">
        <v>174</v>
      </c>
      <c r="E35" s="6">
        <v>91</v>
      </c>
      <c r="F35" s="6"/>
      <c r="G35" s="6">
        <f t="shared" si="0"/>
        <v>0</v>
      </c>
    </row>
    <row r="36" spans="1:7" ht="38.25" x14ac:dyDescent="0.25">
      <c r="A36" s="8" t="s">
        <v>148</v>
      </c>
      <c r="B36" s="5" t="s">
        <v>58</v>
      </c>
      <c r="C36" s="31" t="s">
        <v>32</v>
      </c>
      <c r="D36" s="2" t="s">
        <v>174</v>
      </c>
      <c r="E36" s="6">
        <v>91</v>
      </c>
      <c r="F36" s="6"/>
      <c r="G36" s="6">
        <f t="shared" si="0"/>
        <v>0</v>
      </c>
    </row>
    <row r="37" spans="1:7" ht="38.25" x14ac:dyDescent="0.25">
      <c r="A37" s="8" t="s">
        <v>117</v>
      </c>
      <c r="B37" s="5" t="s">
        <v>59</v>
      </c>
      <c r="C37" s="31" t="s">
        <v>60</v>
      </c>
      <c r="D37" s="2" t="s">
        <v>174</v>
      </c>
      <c r="E37" s="6">
        <v>100.1</v>
      </c>
      <c r="F37" s="6"/>
      <c r="G37" s="6">
        <f t="shared" si="0"/>
        <v>0</v>
      </c>
    </row>
    <row r="38" spans="1:7" ht="38.25" x14ac:dyDescent="0.25">
      <c r="A38" s="8" t="s">
        <v>124</v>
      </c>
      <c r="B38" s="5" t="s">
        <v>54</v>
      </c>
      <c r="C38" s="31" t="s">
        <v>55</v>
      </c>
      <c r="D38" s="2" t="s">
        <v>16</v>
      </c>
      <c r="E38" s="6">
        <v>45</v>
      </c>
      <c r="F38" s="6"/>
      <c r="G38" s="6">
        <f t="shared" si="0"/>
        <v>0</v>
      </c>
    </row>
    <row r="39" spans="1:7" ht="38.25" x14ac:dyDescent="0.25">
      <c r="A39" s="7" t="s">
        <v>149</v>
      </c>
      <c r="B39" s="3" t="s">
        <v>25</v>
      </c>
      <c r="C39" s="29" t="s">
        <v>61</v>
      </c>
      <c r="D39" s="9"/>
      <c r="E39" s="4"/>
      <c r="F39" s="4"/>
      <c r="G39" s="4">
        <f t="shared" si="0"/>
        <v>0</v>
      </c>
    </row>
    <row r="40" spans="1:7" ht="38.25" x14ac:dyDescent="0.25">
      <c r="A40" s="8" t="s">
        <v>121</v>
      </c>
      <c r="B40" s="5" t="s">
        <v>62</v>
      </c>
      <c r="C40" s="30" t="s">
        <v>63</v>
      </c>
      <c r="D40" s="2" t="s">
        <v>175</v>
      </c>
      <c r="E40" s="6">
        <v>418.6</v>
      </c>
      <c r="F40" s="6"/>
      <c r="G40" s="6">
        <f t="shared" si="0"/>
        <v>0</v>
      </c>
    </row>
    <row r="41" spans="1:7" ht="63.75" x14ac:dyDescent="0.25">
      <c r="A41" s="8" t="s">
        <v>152</v>
      </c>
      <c r="B41" s="5" t="s">
        <v>64</v>
      </c>
      <c r="C41" s="30" t="s">
        <v>65</v>
      </c>
      <c r="D41" s="2" t="s">
        <v>175</v>
      </c>
      <c r="E41" s="6">
        <v>97.5</v>
      </c>
      <c r="F41" s="6"/>
      <c r="G41" s="6">
        <f t="shared" si="0"/>
        <v>0</v>
      </c>
    </row>
    <row r="42" spans="1:7" ht="25.5" x14ac:dyDescent="0.25">
      <c r="A42" s="8" t="s">
        <v>123</v>
      </c>
      <c r="B42" s="5" t="s">
        <v>66</v>
      </c>
      <c r="C42" s="30" t="s">
        <v>67</v>
      </c>
      <c r="D42" s="2" t="s">
        <v>68</v>
      </c>
      <c r="E42" s="6">
        <v>12</v>
      </c>
      <c r="F42" s="6"/>
      <c r="G42" s="6">
        <f t="shared" si="0"/>
        <v>0</v>
      </c>
    </row>
    <row r="43" spans="1:7" ht="25.5" x14ac:dyDescent="0.25">
      <c r="A43" s="8" t="s">
        <v>153</v>
      </c>
      <c r="B43" s="5" t="s">
        <v>69</v>
      </c>
      <c r="C43" s="30" t="s">
        <v>70</v>
      </c>
      <c r="D43" s="2" t="s">
        <v>16</v>
      </c>
      <c r="E43" s="6">
        <v>208</v>
      </c>
      <c r="F43" s="6"/>
      <c r="G43" s="6">
        <f t="shared" si="0"/>
        <v>0</v>
      </c>
    </row>
    <row r="44" spans="1:7" ht="38.25" x14ac:dyDescent="0.25">
      <c r="A44" s="8" t="s">
        <v>147</v>
      </c>
      <c r="B44" s="5" t="s">
        <v>71</v>
      </c>
      <c r="C44" s="30" t="s">
        <v>72</v>
      </c>
      <c r="D44" s="2" t="s">
        <v>73</v>
      </c>
      <c r="E44" s="6">
        <v>9</v>
      </c>
      <c r="F44" s="6"/>
      <c r="G44" s="6">
        <f t="shared" si="0"/>
        <v>0</v>
      </c>
    </row>
    <row r="45" spans="1:7" ht="25.5" x14ac:dyDescent="0.25">
      <c r="A45" s="8" t="s">
        <v>154</v>
      </c>
      <c r="B45" s="5" t="s">
        <v>74</v>
      </c>
      <c r="C45" s="30" t="s">
        <v>75</v>
      </c>
      <c r="D45" s="2" t="s">
        <v>16</v>
      </c>
      <c r="E45" s="6">
        <v>10</v>
      </c>
      <c r="F45" s="6"/>
      <c r="G45" s="6">
        <f t="shared" si="0"/>
        <v>0</v>
      </c>
    </row>
    <row r="46" spans="1:7" ht="38.25" x14ac:dyDescent="0.25">
      <c r="A46" s="8" t="s">
        <v>155</v>
      </c>
      <c r="B46" s="5" t="s">
        <v>76</v>
      </c>
      <c r="C46" s="30" t="s">
        <v>77</v>
      </c>
      <c r="D46" s="2" t="s">
        <v>175</v>
      </c>
      <c r="E46" s="10">
        <v>3.0910000000000002</v>
      </c>
      <c r="F46" s="6"/>
      <c r="G46" s="6">
        <f t="shared" si="0"/>
        <v>0</v>
      </c>
    </row>
    <row r="47" spans="1:7" ht="25.5" x14ac:dyDescent="0.25">
      <c r="A47" s="8" t="s">
        <v>156</v>
      </c>
      <c r="B47" s="5" t="s">
        <v>78</v>
      </c>
      <c r="C47" s="30" t="s">
        <v>79</v>
      </c>
      <c r="D47" s="2" t="s">
        <v>175</v>
      </c>
      <c r="E47" s="6">
        <v>8.6199999999999992</v>
      </c>
      <c r="F47" s="6"/>
      <c r="G47" s="6">
        <f t="shared" si="0"/>
        <v>0</v>
      </c>
    </row>
    <row r="48" spans="1:7" ht="25.5" x14ac:dyDescent="0.25">
      <c r="A48" s="8" t="s">
        <v>157</v>
      </c>
      <c r="B48" s="5" t="s">
        <v>80</v>
      </c>
      <c r="C48" s="30" t="s">
        <v>81</v>
      </c>
      <c r="D48" s="2" t="s">
        <v>175</v>
      </c>
      <c r="E48" s="6">
        <v>51.78</v>
      </c>
      <c r="F48" s="6"/>
      <c r="G48" s="6">
        <f t="shared" si="0"/>
        <v>0</v>
      </c>
    </row>
    <row r="49" spans="1:7" ht="38.25" x14ac:dyDescent="0.25">
      <c r="A49" s="7" t="s">
        <v>150</v>
      </c>
      <c r="B49" s="3" t="s">
        <v>25</v>
      </c>
      <c r="C49" s="29" t="s">
        <v>82</v>
      </c>
      <c r="D49" s="9"/>
      <c r="E49" s="4"/>
      <c r="F49" s="4"/>
      <c r="G49" s="4">
        <f t="shared" si="0"/>
        <v>0</v>
      </c>
    </row>
    <row r="50" spans="1:7" ht="25.5" x14ac:dyDescent="0.25">
      <c r="A50" s="8" t="s">
        <v>158</v>
      </c>
      <c r="B50" s="5" t="s">
        <v>83</v>
      </c>
      <c r="C50" s="30" t="s">
        <v>84</v>
      </c>
      <c r="D50" s="2" t="s">
        <v>73</v>
      </c>
      <c r="E50" s="6">
        <v>11</v>
      </c>
      <c r="F50" s="6"/>
      <c r="G50" s="6">
        <f t="shared" si="0"/>
        <v>0</v>
      </c>
    </row>
    <row r="51" spans="1:7" ht="25.5" x14ac:dyDescent="0.25">
      <c r="A51" s="8" t="s">
        <v>151</v>
      </c>
      <c r="B51" s="5" t="s">
        <v>85</v>
      </c>
      <c r="C51" s="30" t="s">
        <v>86</v>
      </c>
      <c r="D51" s="2" t="s">
        <v>73</v>
      </c>
      <c r="E51" s="6">
        <v>7</v>
      </c>
      <c r="F51" s="6"/>
      <c r="G51" s="6">
        <f t="shared" si="0"/>
        <v>0</v>
      </c>
    </row>
    <row r="52" spans="1:7" ht="38.25" x14ac:dyDescent="0.25">
      <c r="A52" s="8" t="s">
        <v>159</v>
      </c>
      <c r="B52" s="5" t="s">
        <v>87</v>
      </c>
      <c r="C52" s="30" t="s">
        <v>88</v>
      </c>
      <c r="D52" s="2" t="s">
        <v>73</v>
      </c>
      <c r="E52" s="6">
        <v>8</v>
      </c>
      <c r="F52" s="6"/>
      <c r="G52" s="6">
        <f t="shared" si="0"/>
        <v>0</v>
      </c>
    </row>
    <row r="53" spans="1:7" ht="51" x14ac:dyDescent="0.25">
      <c r="A53" s="8" t="s">
        <v>160</v>
      </c>
      <c r="B53" s="5" t="s">
        <v>89</v>
      </c>
      <c r="C53" s="30" t="s">
        <v>90</v>
      </c>
      <c r="D53" s="2" t="s">
        <v>73</v>
      </c>
      <c r="E53" s="6">
        <v>2</v>
      </c>
      <c r="F53" s="6"/>
      <c r="G53" s="6">
        <f t="shared" si="0"/>
        <v>0</v>
      </c>
    </row>
    <row r="54" spans="1:7" ht="38.25" x14ac:dyDescent="0.25">
      <c r="A54" s="8" t="s">
        <v>161</v>
      </c>
      <c r="B54" s="5" t="s">
        <v>91</v>
      </c>
      <c r="C54" s="30" t="s">
        <v>92</v>
      </c>
      <c r="D54" s="2" t="s">
        <v>73</v>
      </c>
      <c r="E54" s="6">
        <v>1</v>
      </c>
      <c r="F54" s="6"/>
      <c r="G54" s="6">
        <f t="shared" si="0"/>
        <v>0</v>
      </c>
    </row>
    <row r="55" spans="1:7" ht="51" x14ac:dyDescent="0.25">
      <c r="A55" s="8" t="s">
        <v>162</v>
      </c>
      <c r="B55" s="5" t="s">
        <v>93</v>
      </c>
      <c r="C55" s="30" t="s">
        <v>94</v>
      </c>
      <c r="D55" s="2" t="s">
        <v>73</v>
      </c>
      <c r="E55" s="6">
        <v>4</v>
      </c>
      <c r="F55" s="6"/>
      <c r="G55" s="6">
        <f t="shared" si="0"/>
        <v>0</v>
      </c>
    </row>
    <row r="56" spans="1:7" ht="38.25" x14ac:dyDescent="0.25">
      <c r="A56" s="8" t="s">
        <v>163</v>
      </c>
      <c r="B56" s="5" t="s">
        <v>95</v>
      </c>
      <c r="C56" s="30" t="s">
        <v>96</v>
      </c>
      <c r="D56" s="2" t="s">
        <v>174</v>
      </c>
      <c r="E56" s="6">
        <v>1</v>
      </c>
      <c r="F56" s="6"/>
      <c r="G56" s="6">
        <f t="shared" si="0"/>
        <v>0</v>
      </c>
    </row>
    <row r="57" spans="1:7" ht="38.25" x14ac:dyDescent="0.25">
      <c r="A57" s="8" t="s">
        <v>164</v>
      </c>
      <c r="B57" s="5" t="s">
        <v>97</v>
      </c>
      <c r="C57" s="30" t="s">
        <v>98</v>
      </c>
      <c r="D57" s="2" t="s">
        <v>174</v>
      </c>
      <c r="E57" s="6">
        <v>3</v>
      </c>
      <c r="F57" s="6"/>
      <c r="G57" s="6">
        <f t="shared" si="0"/>
        <v>0</v>
      </c>
    </row>
    <row r="58" spans="1:7" ht="38.25" x14ac:dyDescent="0.25">
      <c r="A58" s="8" t="s">
        <v>165</v>
      </c>
      <c r="B58" s="5" t="s">
        <v>99</v>
      </c>
      <c r="C58" s="30" t="s">
        <v>100</v>
      </c>
      <c r="D58" s="2" t="s">
        <v>174</v>
      </c>
      <c r="E58" s="6">
        <v>10</v>
      </c>
      <c r="F58" s="6"/>
      <c r="G58" s="6">
        <f t="shared" si="0"/>
        <v>0</v>
      </c>
    </row>
    <row r="59" spans="1:7" ht="38.25" x14ac:dyDescent="0.25">
      <c r="A59" s="8" t="s">
        <v>166</v>
      </c>
      <c r="B59" s="5" t="s">
        <v>101</v>
      </c>
      <c r="C59" s="30" t="s">
        <v>102</v>
      </c>
      <c r="D59" s="2" t="s">
        <v>174</v>
      </c>
      <c r="E59" s="6">
        <v>3.75</v>
      </c>
      <c r="F59" s="6"/>
      <c r="G59" s="6">
        <f t="shared" si="0"/>
        <v>0</v>
      </c>
    </row>
    <row r="60" spans="1:7" ht="25.5" x14ac:dyDescent="0.25">
      <c r="A60" s="8" t="s">
        <v>167</v>
      </c>
      <c r="B60" s="5" t="s">
        <v>103</v>
      </c>
      <c r="C60" s="30" t="s">
        <v>104</v>
      </c>
      <c r="D60" s="2" t="s">
        <v>73</v>
      </c>
      <c r="E60" s="6">
        <v>2</v>
      </c>
      <c r="F60" s="6"/>
      <c r="G60" s="6">
        <f t="shared" si="0"/>
        <v>0</v>
      </c>
    </row>
    <row r="61" spans="1:7" ht="25.5" x14ac:dyDescent="0.25">
      <c r="A61" s="8" t="s">
        <v>168</v>
      </c>
      <c r="B61" s="5" t="s">
        <v>105</v>
      </c>
      <c r="C61" s="30" t="s">
        <v>106</v>
      </c>
      <c r="D61" s="2"/>
      <c r="E61" s="6">
        <v>1</v>
      </c>
      <c r="F61" s="6"/>
      <c r="G61" s="6">
        <f t="shared" si="0"/>
        <v>0</v>
      </c>
    </row>
    <row r="62" spans="1:7" ht="38.25" x14ac:dyDescent="0.25">
      <c r="A62" s="7" t="s">
        <v>169</v>
      </c>
      <c r="B62" s="3" t="s">
        <v>25</v>
      </c>
      <c r="C62" s="29" t="s">
        <v>107</v>
      </c>
      <c r="D62" s="9"/>
      <c r="E62" s="4"/>
      <c r="F62" s="4"/>
      <c r="G62" s="4">
        <f t="shared" si="0"/>
        <v>0</v>
      </c>
    </row>
    <row r="63" spans="1:7" ht="38.25" x14ac:dyDescent="0.25">
      <c r="A63" s="8" t="s">
        <v>170</v>
      </c>
      <c r="B63" s="5" t="s">
        <v>108</v>
      </c>
      <c r="C63" s="30" t="s">
        <v>109</v>
      </c>
      <c r="D63" s="2" t="s">
        <v>174</v>
      </c>
      <c r="E63" s="6">
        <v>328.5</v>
      </c>
      <c r="F63" s="6"/>
      <c r="G63" s="6">
        <f t="shared" si="0"/>
        <v>0</v>
      </c>
    </row>
    <row r="64" spans="1:7" ht="25.5" x14ac:dyDescent="0.25">
      <c r="A64" s="8" t="s">
        <v>171</v>
      </c>
      <c r="B64" s="5" t="s">
        <v>110</v>
      </c>
      <c r="C64" s="30" t="s">
        <v>111</v>
      </c>
      <c r="D64" s="2" t="s">
        <v>73</v>
      </c>
      <c r="E64" s="6">
        <v>4</v>
      </c>
      <c r="F64" s="6"/>
      <c r="G64" s="6">
        <f t="shared" si="0"/>
        <v>0</v>
      </c>
    </row>
    <row r="65" spans="1:7" ht="25.5" x14ac:dyDescent="0.25">
      <c r="A65" s="8" t="s">
        <v>172</v>
      </c>
      <c r="B65" s="5" t="s">
        <v>9</v>
      </c>
      <c r="C65" s="30" t="s">
        <v>112</v>
      </c>
      <c r="D65" s="2" t="s">
        <v>11</v>
      </c>
      <c r="E65" s="6">
        <v>0.219</v>
      </c>
      <c r="F65" s="6"/>
      <c r="G65" s="6">
        <f t="shared" si="0"/>
        <v>0</v>
      </c>
    </row>
    <row r="66" spans="1:7" ht="25.5" x14ac:dyDescent="0.25">
      <c r="A66" s="12" t="s">
        <v>173</v>
      </c>
      <c r="B66" s="13" t="s">
        <v>113</v>
      </c>
      <c r="C66" s="32" t="s">
        <v>114</v>
      </c>
      <c r="D66" s="14" t="s">
        <v>16</v>
      </c>
      <c r="E66" s="15">
        <v>219</v>
      </c>
      <c r="F66" s="15"/>
      <c r="G66" s="6">
        <f t="shared" si="0"/>
        <v>0</v>
      </c>
    </row>
    <row r="67" spans="1:7" x14ac:dyDescent="0.25">
      <c r="A67" s="16"/>
      <c r="B67" s="17"/>
      <c r="C67" s="17"/>
      <c r="D67" s="18"/>
      <c r="E67" s="19"/>
      <c r="F67" s="25" t="s">
        <v>179</v>
      </c>
      <c r="G67" s="11">
        <f>SUM(G8:G66)</f>
        <v>0</v>
      </c>
    </row>
    <row r="68" spans="1:7" x14ac:dyDescent="0.25">
      <c r="A68" s="22"/>
      <c r="B68" s="23"/>
      <c r="C68" s="23"/>
      <c r="D68" s="23"/>
      <c r="E68" s="23"/>
      <c r="F68" s="26" t="s">
        <v>177</v>
      </c>
      <c r="G68" s="11">
        <f>G67*0.23</f>
        <v>0</v>
      </c>
    </row>
    <row r="69" spans="1:7" x14ac:dyDescent="0.25">
      <c r="A69" s="20"/>
      <c r="B69" s="21"/>
      <c r="C69" s="21"/>
      <c r="D69" s="21"/>
      <c r="E69" s="21"/>
      <c r="F69" s="24" t="s">
        <v>178</v>
      </c>
      <c r="G69" s="11">
        <f>G67*1.23</f>
        <v>0</v>
      </c>
    </row>
  </sheetData>
  <mergeCells count="1">
    <mergeCell ref="A4:G4"/>
  </mergeCells>
  <phoneticPr fontId="6" type="noConversion"/>
  <pageMargins left="0.7" right="0.12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koszt. ofertowy </vt:lpstr>
      <vt:lpstr>'koszt. ofertowy '!_Hlk229997260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PZD Kielce</dc:creator>
  <cp:lastModifiedBy>PZD Kielce</cp:lastModifiedBy>
  <cp:lastPrinted>2026-05-18T10:47:53Z</cp:lastPrinted>
  <dcterms:created xsi:type="dcterms:W3CDTF">2026-05-18T10:04:31Z</dcterms:created>
  <dcterms:modified xsi:type="dcterms:W3CDTF">2026-05-18T11:25:33Z</dcterms:modified>
</cp:coreProperties>
</file>